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80" windowWidth="19995" windowHeight="8010"/>
  </bookViews>
  <sheets>
    <sheet name="Hoja1" sheetId="1" r:id="rId1"/>
    <sheet name="Hoja2" sheetId="2" r:id="rId2"/>
    <sheet name="Hoja3" sheetId="3" r:id="rId3"/>
  </sheets>
  <calcPr calcId="144525"/>
</workbook>
</file>

<file path=xl/calcChain.xml><?xml version="1.0" encoding="utf-8"?>
<calcChain xmlns="http://schemas.openxmlformats.org/spreadsheetml/2006/main">
  <c r="M8" i="1" l="1"/>
  <c r="M10" i="1"/>
  <c r="M12" i="1"/>
  <c r="M14" i="1"/>
  <c r="M16" i="1"/>
  <c r="M18" i="1"/>
  <c r="M20" i="1"/>
  <c r="M22" i="1"/>
  <c r="M24" i="1"/>
  <c r="M26" i="1"/>
  <c r="M28" i="1"/>
  <c r="M30" i="1"/>
  <c r="M32" i="1"/>
  <c r="M34" i="1"/>
  <c r="M36" i="1"/>
  <c r="M6" i="1" l="1"/>
</calcChain>
</file>

<file path=xl/sharedStrings.xml><?xml version="1.0" encoding="utf-8"?>
<sst xmlns="http://schemas.openxmlformats.org/spreadsheetml/2006/main" count="109" uniqueCount="100">
  <si>
    <t>valoracion</t>
  </si>
  <si>
    <t>F</t>
  </si>
  <si>
    <t>G</t>
  </si>
  <si>
    <t>D</t>
  </si>
  <si>
    <t>NPR</t>
  </si>
  <si>
    <t>CONVENCIONES</t>
  </si>
  <si>
    <t>IMPOSIBLE: 1-2</t>
  </si>
  <si>
    <t>REMOTO: 3-4</t>
  </si>
  <si>
    <t>OCASIONAL: 5-6</t>
  </si>
  <si>
    <t>FRECUENTE: 7-8</t>
  </si>
  <si>
    <t>MUY FRECUENTE: 9-10</t>
  </si>
  <si>
    <t>FRECUENCIA   (1-10) (F)</t>
  </si>
  <si>
    <t>GRAVEDAD (1-10) (G)</t>
  </si>
  <si>
    <t>MUY ELEVADA (1-2)</t>
  </si>
  <si>
    <t>ELEVADA (3-4)</t>
  </si>
  <si>
    <t>MODERADA (5-6)</t>
  </si>
  <si>
    <t>ESCASA (7-8)</t>
  </si>
  <si>
    <t>MUY ESCASA (9-10)</t>
  </si>
  <si>
    <t>A</t>
  </si>
  <si>
    <t>NPR: Numero de prioridad de riesgos</t>
  </si>
  <si>
    <t>ITEM</t>
  </si>
  <si>
    <t>INSIGNIFICANTE  (1-2)</t>
  </si>
  <si>
    <t>MODERADO    (3-4)</t>
  </si>
  <si>
    <t>IMPORTANTE   (5-6)</t>
  </si>
  <si>
    <t>CRITICO    (7-8)</t>
  </si>
  <si>
    <t>CATASTROFICO   (9-10)</t>
  </si>
  <si>
    <t>B</t>
  </si>
  <si>
    <t>DETECCION: (1-10)(D)</t>
  </si>
  <si>
    <t>PRINCIPAL</t>
  </si>
  <si>
    <t>ESTRUCTURA</t>
  </si>
  <si>
    <t>TRANSMISION DE POTENCIA</t>
  </si>
  <si>
    <t xml:space="preserve">CODIGO:         AS – 29 – 01 </t>
  </si>
  <si>
    <t>EQUIPO:         DESCOLGADOR  AUTOMATICO DE PATAS</t>
  </si>
  <si>
    <t>Reducir a 36 RPM la velocidad de giro de cada eje de dedos</t>
  </si>
  <si>
    <t xml:space="preserve">generar una potencia de 3/4 HP para el proceso </t>
  </si>
  <si>
    <t>Sostener los motoreductores, los ejes con los dedos y la carcasa del sistema</t>
  </si>
  <si>
    <t>las patas no se sueltan de los ganchos</t>
  </si>
  <si>
    <t>la estructura no sostiene los elementos</t>
  </si>
  <si>
    <t>la estructura se encuentra en un estado debil</t>
  </si>
  <si>
    <t>la potencia entregada es menor a los 3/4 HP en alguno de los ejes</t>
  </si>
  <si>
    <t>Descolgar la pata de los ganchos de colgado  a una velocidad de rotacion de los dedos de 36 RPM, sin dejar el paso de alguna.</t>
  </si>
  <si>
    <t>Dedos desgastados</t>
  </si>
  <si>
    <t>Dedos endebles</t>
  </si>
  <si>
    <t xml:space="preserve">Un elemento de sujecion falla por corrosion </t>
  </si>
  <si>
    <t>Los elementos de sujecion se encuentran desajustados</t>
  </si>
  <si>
    <t>no se genera potencia para el movimiento</t>
  </si>
  <si>
    <t xml:space="preserve">No hay energia en el motor por falla en cableado y/o contactos
</t>
  </si>
  <si>
    <t>bobina del estator quemada por falta de ventilacion</t>
  </si>
  <si>
    <t>Alta friccion por cojinetes sin lubricacion</t>
  </si>
  <si>
    <t>Rotor desbalanceado por alta vibracion</t>
  </si>
  <si>
    <t>Suena una explosion en el motor, se detiene este y se detienen los dedos. Tiempo muerto para cambiar el motor 3 horas</t>
  </si>
  <si>
    <t>Se observa humo saliendo del motor, al igual se percibe un olor a quemado, ademas que el motor comienza a deternse. Tiempo para cambio de motor 3 horas</t>
  </si>
  <si>
    <t>Suena un ruido agudo por rozamiento, la velocidad disminuye. Tiempo muerto para corregir la falla 2 horas</t>
  </si>
  <si>
    <t>Se observa alta vibracion en el motor, suena un golpeteo. Se disminuye la velocidad de rotacion. Tiempo muerto para corregir la falla 3 horas.</t>
  </si>
  <si>
    <t>Reduccion de velocidad diferente a los 35 RPM requeridos</t>
  </si>
  <si>
    <t>Lubricacion deficiente en la caja reductora</t>
  </si>
  <si>
    <t>Desalineamiento en los engranajes</t>
  </si>
  <si>
    <t>Comienza a sonar y a vibrar la caja reductora se pierde velocidad en los dedos hasta que se paran por completo. Tiempo para cambiar la caja 3 horas</t>
  </si>
  <si>
    <t>Torque muy bajo por parte del motor</t>
  </si>
  <si>
    <t>Al generarse una perdida de potencia en el motor, este puede mantener su velocidad pero pierde el torque que es requerido para el desenganche. Tiempo requerido correccion 2 h</t>
  </si>
  <si>
    <t>Es muy poco probable que esto ocurra pero el ambiente puede colaborar con este fenomeno y se puede observar a simple vista por medio de una inspeccion. Tiempo para cambiar dedos 1 h</t>
  </si>
  <si>
    <t>Durante el proceso los equipos entran en contacto con sustancias corrosivas por lo tanto fallan y se cae la estructura generando daños economicos y en contra de la seguridad. Tiempo requerido para corregir 4 h</t>
  </si>
  <si>
    <t>La vibracion generada por 2 motores electricos y puede llevar al desajuste lo que generaria mas vibracion en toda la estructura llevandola a un colapso total. Tiempo requerido para ajustar 1 hora</t>
  </si>
  <si>
    <t>No rotacion en los ejes por agarrotamiento de cojinetes</t>
  </si>
  <si>
    <t>No hay movimiento en la cadena de transmisión el motor sigue funcionando normalmente pero no hay entrega por falla en la caja motor puede quemarse. La caja debe reemplazarse y solucionar problema en taller</t>
  </si>
  <si>
    <t>Una caida del producto al piso va en contra de las normas de higiene de la planta , ademas el proceso perderia la secuencia normal. Tiempo requerido para corregir el problema 30 minutos</t>
  </si>
  <si>
    <t>Falla la caja reductora por corrosion ruptura en el dentado</t>
  </si>
  <si>
    <t>Perdida en el contacto entre algunos dientes generando sobrecarga en otros lo que hace una reduccion en la entrega del movimiento. Caja debe analizarse en el taller. Reemplazar en 2 horas</t>
  </si>
  <si>
    <t>Problemas con la tolva de recepción</t>
  </si>
  <si>
    <t>Algunas patas siguen en la linea de colgado mientras otras son descolgadas normalmente, pero hay perdida de efectividad por parte del equipo por falta de ajuste en dedos. Tiempo requerido para ajustar 30 min</t>
  </si>
  <si>
    <t>Se apaga el motor y se detienen los dedos  dejando pasar el producto. Tiempo muerto para cambiar el cableado 2 horas</t>
  </si>
  <si>
    <t>caja trabada por objeto extraño en los engranajes</t>
  </si>
  <si>
    <t>NPR = F*G*D</t>
  </si>
  <si>
    <t>EFECTO DE FALLA</t>
  </si>
  <si>
    <t>MODO DE FALLA</t>
  </si>
  <si>
    <t>FALLA FUNCIONAL</t>
  </si>
  <si>
    <t>FUNCION</t>
  </si>
  <si>
    <t>Uno o mas patas continuan en la linea de colgado sin ser desenganchadas</t>
  </si>
  <si>
    <t>Se observan amabas hileras de dedos que se encuentran estaticas lo que significa la falta de rotacion en los ejes. El tiempo requerido para reemplazo de cojinetes 3 h</t>
  </si>
  <si>
    <t>Conducir el producto a la escaldadora de patas</t>
  </si>
  <si>
    <t>Incapaz de conducir el producto a la escaldadora de patas</t>
  </si>
  <si>
    <t>Incapaz de realizar reduccion de velocidad</t>
  </si>
  <si>
    <t>Motor quemado por corto al generarse contacto con agua</t>
  </si>
  <si>
    <t>CONSECUENCIAS DE FALLA</t>
  </si>
  <si>
    <t>Perdida de algunos productos durante el proceso normal, se requiere cantidad optima para los siguientes procesos</t>
  </si>
  <si>
    <t>Se generan perdidas en el tiempo de proceso, se requiere algun operario que realice la labor. Si el operario no esta hay perdidas por alrededor de $ 1.955.000</t>
  </si>
  <si>
    <t>No genera mayor repercusion en el proceso. Se aumenta el consumo de energia por parte del motor</t>
  </si>
  <si>
    <t xml:space="preserve">Alto consumo de energia sin realizarse la funcion en la maquina ademas perdidas en la produccion por  $ 325.834 </t>
  </si>
  <si>
    <t>Si un operario se encuentra cerca al proceso puede generar un accidente grave, ademas de la perdida del proceso de patas generando perdidas por al menos $ 2.606.667, ademas del costo de la estructura</t>
  </si>
  <si>
    <t>Proceso en funcionamiento normal, con debilitamiento temprano en los elementos</t>
  </si>
  <si>
    <t>Proceso parado, perdidas en la produccion por  $ 1.303.333</t>
  </si>
  <si>
    <t>Proceso detenido, perdidas en la produccion por $ 1.955.000, ademas del costo de nuevos motores</t>
  </si>
  <si>
    <t>Proceso en condiciones aparentemente normales, mayor consumo de energia electrica y degaste tempeano de rodamientos</t>
  </si>
  <si>
    <t>Potencia de entrega baja, proceso aparentemente normal, motores falla tempranamente</t>
  </si>
  <si>
    <t>Se genera una perdida de velocidad en el de entrega por lo cual hace mas lenta la velocidad en los dedos haciendo que algun producto se pasen. Tiempo requerido para corregir falla 2 horas</t>
  </si>
  <si>
    <t>Proceso detenido reemplazar caja reductora y corregir fallas en el taller. Perdidas en la produccion por al menos $ 1.955.000</t>
  </si>
  <si>
    <t>Algunos productos se pasan del proceso por lo cual quedan fuera del prcesado</t>
  </si>
  <si>
    <t>Proceso aparentemente normal pero con posibles daños en la transmision de potencia a corto plazo</t>
  </si>
  <si>
    <t>Producto que sale del proceso, entrando en contacto con impurezas, generando asi baja en la calidad de este</t>
  </si>
  <si>
    <t>Se detiene el proceso, generando perdidas en la produccion por al menos  1.955.000 mientras se cambia el reductor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</si>
</sst>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4"/>
      <color theme="1"/>
      <name val="Calibri"/>
      <family val="2"/>
      <scheme val="minor"/>
    </font>
    <font>
      <sz val="18"/>
      <color theme="1"/>
      <name val="Calibri"/>
      <family val="2"/>
      <scheme val="minor"/>
    </font>
    <font>
      <sz val="20"/>
      <color theme="1"/>
      <name val="Calibri"/>
      <family val="2"/>
      <scheme val="minor"/>
    </font>
  </fonts>
  <fills count="2">
    <fill>
      <patternFill patternType="none"/>
    </fill>
    <fill>
      <patternFill patternType="gray125"/>
    </fill>
  </fills>
  <borders count="18">
    <border>
      <left/>
      <right/>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1" fillId="0" borderId="0" xfId="0" applyFont="1" applyAlignment="1">
      <alignment horizontal="left"/>
    </xf>
    <xf numFmtId="0" fontId="0" fillId="0" borderId="0" xfId="0" applyBorder="1"/>
    <xf numFmtId="0" fontId="0" fillId="0" borderId="0" xfId="0" applyBorder="1" applyAlignment="1">
      <alignment horizontal="center"/>
    </xf>
    <xf numFmtId="0" fontId="1" fillId="0" borderId="0" xfId="0" applyFont="1" applyBorder="1" applyAlignment="1">
      <alignment horizontal="center"/>
    </xf>
    <xf numFmtId="0" fontId="0" fillId="0" borderId="0" xfId="0" applyAlignment="1">
      <alignment vertical="center"/>
    </xf>
    <xf numFmtId="0" fontId="0" fillId="0" borderId="0" xfId="0" applyAlignment="1">
      <alignment vertical="center" wrapText="1"/>
    </xf>
    <xf numFmtId="0" fontId="0" fillId="0" borderId="4" xfId="0" applyBorder="1" applyAlignment="1">
      <alignment horizontal="center"/>
    </xf>
    <xf numFmtId="0" fontId="0" fillId="0" borderId="7" xfId="0" applyBorder="1" applyAlignment="1">
      <alignment horizontal="center"/>
    </xf>
    <xf numFmtId="0" fontId="1" fillId="0" borderId="17" xfId="0" applyFont="1" applyBorder="1"/>
    <xf numFmtId="0" fontId="0" fillId="0" borderId="17" xfId="0" applyBorder="1" applyAlignment="1">
      <alignment horizontal="center"/>
    </xf>
    <xf numFmtId="0" fontId="0" fillId="0" borderId="17" xfId="0" applyBorder="1" applyAlignment="1">
      <alignment horizontal="center" vertical="center" wrapText="1"/>
    </xf>
    <xf numFmtId="0" fontId="0" fillId="0" borderId="17" xfId="0" applyBorder="1" applyAlignment="1">
      <alignment horizontal="center" wrapText="1"/>
    </xf>
    <xf numFmtId="0" fontId="0" fillId="0" borderId="17" xfId="0" applyBorder="1" applyAlignment="1">
      <alignment horizontal="center" vertical="center"/>
    </xf>
    <xf numFmtId="0" fontId="0" fillId="0" borderId="17" xfId="0" applyBorder="1" applyAlignment="1">
      <alignment horizontal="left" vertical="center"/>
    </xf>
    <xf numFmtId="0" fontId="0" fillId="0" borderId="17" xfId="0" applyFill="1" applyBorder="1" applyAlignment="1">
      <alignment horizontal="left" vertical="center" wrapText="1"/>
    </xf>
    <xf numFmtId="0" fontId="0" fillId="0" borderId="17" xfId="0" applyFill="1" applyBorder="1" applyAlignment="1">
      <alignment horizontal="left" vertical="center"/>
    </xf>
    <xf numFmtId="0" fontId="3" fillId="0" borderId="9" xfId="0" applyFont="1" applyBorder="1" applyAlignment="1">
      <alignment horizontal="center" textRotation="45"/>
    </xf>
    <xf numFmtId="0" fontId="3" fillId="0" borderId="0" xfId="0" applyFont="1" applyBorder="1" applyAlignment="1">
      <alignment horizontal="center" textRotation="45"/>
    </xf>
    <xf numFmtId="0" fontId="3" fillId="0" borderId="1" xfId="0" applyFont="1" applyBorder="1" applyAlignment="1">
      <alignment horizontal="center" textRotation="45"/>
    </xf>
    <xf numFmtId="0" fontId="3" fillId="0" borderId="16" xfId="0" applyFont="1" applyBorder="1" applyAlignment="1">
      <alignment horizontal="center" textRotation="45"/>
    </xf>
    <xf numFmtId="0" fontId="3" fillId="0" borderId="3" xfId="0" applyFont="1" applyBorder="1" applyAlignment="1">
      <alignment horizontal="center" textRotation="45"/>
    </xf>
    <xf numFmtId="0" fontId="3" fillId="0" borderId="2" xfId="0" applyFont="1" applyBorder="1" applyAlignment="1">
      <alignment horizontal="center" textRotation="45"/>
    </xf>
    <xf numFmtId="0" fontId="1" fillId="0" borderId="17"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left"/>
    </xf>
    <xf numFmtId="0" fontId="1" fillId="0" borderId="17" xfId="0" applyFont="1" applyBorder="1" applyAlignment="1">
      <alignment horizontal="center"/>
    </xf>
    <xf numFmtId="0" fontId="0" fillId="0" borderId="17" xfId="0" applyFill="1" applyBorder="1" applyAlignment="1">
      <alignment horizontal="center" vertical="center" wrapText="1"/>
    </xf>
    <xf numFmtId="0" fontId="0" fillId="0" borderId="17" xfId="0" applyFill="1" applyBorder="1" applyAlignment="1">
      <alignment horizontal="center" vertical="center"/>
    </xf>
    <xf numFmtId="0" fontId="0" fillId="0" borderId="0" xfId="0" applyBorder="1" applyAlignment="1">
      <alignment horizontal="left"/>
    </xf>
    <xf numFmtId="0" fontId="1" fillId="0" borderId="0" xfId="0" applyFont="1"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17" xfId="0" applyBorder="1" applyAlignment="1">
      <alignment horizontal="left" wrapText="1"/>
    </xf>
    <xf numFmtId="0" fontId="0" fillId="0" borderId="17" xfId="0" applyBorder="1" applyAlignment="1">
      <alignment horizontal="left" vertical="top" wrapText="1"/>
    </xf>
    <xf numFmtId="0" fontId="0" fillId="0" borderId="17" xfId="0" applyFill="1" applyBorder="1" applyAlignment="1">
      <alignment horizontal="center"/>
    </xf>
    <xf numFmtId="0" fontId="0" fillId="0" borderId="14" xfId="0" applyBorder="1" applyAlignment="1">
      <alignment horizontal="center" vertical="center"/>
    </xf>
    <xf numFmtId="0" fontId="0" fillId="0" borderId="4" xfId="0" applyBorder="1" applyAlignment="1">
      <alignment horizontal="center" vertical="center"/>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0" fillId="0" borderId="7" xfId="0"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0" fillId="0" borderId="0" xfId="0"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62"/>
  <sheetViews>
    <sheetView tabSelected="1" topLeftCell="J9" zoomScale="90" zoomScaleNormal="90" workbookViewId="0">
      <selection activeCell="N30" sqref="N30:U31"/>
    </sheetView>
  </sheetViews>
  <sheetFormatPr baseColWidth="10" defaultRowHeight="15" x14ac:dyDescent="0.25"/>
  <cols>
    <col min="2" max="2" width="14.5703125" bestFit="1" customWidth="1"/>
    <col min="3" max="3" width="3.42578125" customWidth="1"/>
    <col min="4" max="4" width="35.42578125" bestFit="1" customWidth="1"/>
    <col min="5" max="5" width="3.42578125" customWidth="1"/>
    <col min="6" max="6" width="44.42578125" customWidth="1"/>
    <col min="7" max="7" width="3.42578125" customWidth="1"/>
    <col min="8" max="8" width="57.5703125" customWidth="1"/>
    <col min="9" max="9" width="97.42578125" customWidth="1"/>
    <col min="10" max="12" width="3.42578125" customWidth="1"/>
    <col min="13" max="13" width="8.140625" customWidth="1"/>
  </cols>
  <sheetData>
    <row r="2" spans="2:21" x14ac:dyDescent="0.25">
      <c r="D2" s="25" t="s">
        <v>32</v>
      </c>
      <c r="E2" s="25"/>
      <c r="F2" s="25"/>
      <c r="G2" s="25"/>
      <c r="H2" s="1"/>
      <c r="I2" s="25" t="s">
        <v>31</v>
      </c>
      <c r="J2" s="25"/>
      <c r="K2" s="25"/>
      <c r="L2" s="25"/>
      <c r="M2" s="25"/>
      <c r="P2" s="24"/>
      <c r="Q2" s="24"/>
      <c r="R2" s="24"/>
    </row>
    <row r="3" spans="2:21" ht="15.75" thickBot="1" x14ac:dyDescent="0.3"/>
    <row r="4" spans="2:21" ht="15.75" thickBot="1" x14ac:dyDescent="0.3">
      <c r="B4" s="23" t="s">
        <v>20</v>
      </c>
      <c r="C4" s="23" t="s">
        <v>76</v>
      </c>
      <c r="D4" s="23"/>
      <c r="E4" s="23" t="s">
        <v>75</v>
      </c>
      <c r="F4" s="23"/>
      <c r="G4" s="23" t="s">
        <v>74</v>
      </c>
      <c r="H4" s="23"/>
      <c r="I4" s="23" t="s">
        <v>73</v>
      </c>
      <c r="J4" s="26" t="s">
        <v>0</v>
      </c>
      <c r="K4" s="26"/>
      <c r="L4" s="26"/>
      <c r="M4" s="26"/>
      <c r="N4" s="13" t="s">
        <v>83</v>
      </c>
      <c r="O4" s="13"/>
      <c r="P4" s="13"/>
      <c r="Q4" s="13"/>
      <c r="R4" s="13"/>
      <c r="S4" s="13"/>
      <c r="T4" s="13"/>
      <c r="U4" s="13"/>
    </row>
    <row r="5" spans="2:21" ht="15.75" thickBot="1" x14ac:dyDescent="0.3">
      <c r="B5" s="23"/>
      <c r="C5" s="23"/>
      <c r="D5" s="23"/>
      <c r="E5" s="23"/>
      <c r="F5" s="23"/>
      <c r="G5" s="23"/>
      <c r="H5" s="23"/>
      <c r="I5" s="23"/>
      <c r="J5" s="9" t="s">
        <v>1</v>
      </c>
      <c r="K5" s="9" t="s">
        <v>2</v>
      </c>
      <c r="L5" s="9" t="s">
        <v>3</v>
      </c>
      <c r="M5" s="9" t="s">
        <v>4</v>
      </c>
      <c r="N5" s="13"/>
      <c r="O5" s="13"/>
      <c r="P5" s="13"/>
      <c r="Q5" s="13"/>
      <c r="R5" s="13"/>
      <c r="S5" s="13"/>
      <c r="T5" s="13"/>
      <c r="U5" s="13"/>
    </row>
    <row r="6" spans="2:21" ht="15.75" thickBot="1" x14ac:dyDescent="0.3">
      <c r="B6" s="13" t="s">
        <v>28</v>
      </c>
      <c r="C6" s="13">
        <v>1</v>
      </c>
      <c r="D6" s="11" t="s">
        <v>40</v>
      </c>
      <c r="E6" s="13" t="s">
        <v>18</v>
      </c>
      <c r="F6" s="13" t="s">
        <v>36</v>
      </c>
      <c r="G6" s="10">
        <v>1</v>
      </c>
      <c r="H6" s="13" t="s">
        <v>63</v>
      </c>
      <c r="I6" s="12" t="s">
        <v>78</v>
      </c>
      <c r="J6" s="10">
        <v>5</v>
      </c>
      <c r="K6" s="10">
        <v>9</v>
      </c>
      <c r="L6" s="10">
        <v>2</v>
      </c>
      <c r="M6" s="10">
        <f>J6*K6*L6</f>
        <v>90</v>
      </c>
      <c r="N6" s="11" t="s">
        <v>85</v>
      </c>
      <c r="O6" s="11"/>
      <c r="P6" s="11"/>
      <c r="Q6" s="11"/>
      <c r="R6" s="11"/>
      <c r="S6" s="11"/>
      <c r="T6" s="11"/>
      <c r="U6" s="11"/>
    </row>
    <row r="7" spans="2:21" ht="15.75" thickBot="1" x14ac:dyDescent="0.3">
      <c r="B7" s="13"/>
      <c r="C7" s="13"/>
      <c r="D7" s="11"/>
      <c r="E7" s="13"/>
      <c r="F7" s="13"/>
      <c r="G7" s="10"/>
      <c r="H7" s="13"/>
      <c r="I7" s="12"/>
      <c r="J7" s="10"/>
      <c r="K7" s="10"/>
      <c r="L7" s="10"/>
      <c r="M7" s="10"/>
      <c r="N7" s="11"/>
      <c r="O7" s="11"/>
      <c r="P7" s="11"/>
      <c r="Q7" s="11"/>
      <c r="R7" s="11"/>
      <c r="S7" s="11"/>
      <c r="T7" s="11"/>
      <c r="U7" s="11"/>
    </row>
    <row r="8" spans="2:21" ht="15.75" thickBot="1" x14ac:dyDescent="0.3">
      <c r="B8" s="13"/>
      <c r="C8" s="13"/>
      <c r="D8" s="11"/>
      <c r="E8" s="13" t="s">
        <v>26</v>
      </c>
      <c r="F8" s="11" t="s">
        <v>77</v>
      </c>
      <c r="G8" s="10">
        <v>1</v>
      </c>
      <c r="H8" s="13" t="s">
        <v>41</v>
      </c>
      <c r="I8" s="12" t="s">
        <v>60</v>
      </c>
      <c r="J8" s="10">
        <v>4</v>
      </c>
      <c r="K8" s="10">
        <v>6</v>
      </c>
      <c r="L8" s="10">
        <v>5</v>
      </c>
      <c r="M8" s="10">
        <f t="shared" ref="M8" si="0">J8*K8*L8</f>
        <v>120</v>
      </c>
      <c r="N8" s="12" t="s">
        <v>84</v>
      </c>
      <c r="O8" s="12"/>
      <c r="P8" s="12"/>
      <c r="Q8" s="12"/>
      <c r="R8" s="12"/>
      <c r="S8" s="12"/>
      <c r="T8" s="12"/>
      <c r="U8" s="12"/>
    </row>
    <row r="9" spans="2:21" ht="15.75" thickBot="1" x14ac:dyDescent="0.3">
      <c r="B9" s="13"/>
      <c r="C9" s="13"/>
      <c r="D9" s="11"/>
      <c r="E9" s="13"/>
      <c r="F9" s="11"/>
      <c r="G9" s="10"/>
      <c r="H9" s="13"/>
      <c r="I9" s="12"/>
      <c r="J9" s="10"/>
      <c r="K9" s="10"/>
      <c r="L9" s="10"/>
      <c r="M9" s="10"/>
      <c r="N9" s="12"/>
      <c r="O9" s="12"/>
      <c r="P9" s="12"/>
      <c r="Q9" s="12"/>
      <c r="R9" s="12"/>
      <c r="S9" s="12"/>
      <c r="T9" s="12"/>
      <c r="U9" s="12"/>
    </row>
    <row r="10" spans="2:21" ht="15.75" thickBot="1" x14ac:dyDescent="0.3">
      <c r="B10" s="13"/>
      <c r="C10" s="13"/>
      <c r="D10" s="11"/>
      <c r="E10" s="13"/>
      <c r="F10" s="11"/>
      <c r="G10" s="10">
        <v>2</v>
      </c>
      <c r="H10" s="13" t="s">
        <v>58</v>
      </c>
      <c r="I10" s="12" t="s">
        <v>59</v>
      </c>
      <c r="J10" s="10">
        <v>2</v>
      </c>
      <c r="K10" s="10">
        <v>6</v>
      </c>
      <c r="L10" s="10">
        <v>8</v>
      </c>
      <c r="M10" s="10">
        <f t="shared" ref="M10" si="1">J10*K10*L10</f>
        <v>96</v>
      </c>
      <c r="N10" s="13" t="s">
        <v>86</v>
      </c>
      <c r="O10" s="13"/>
      <c r="P10" s="13"/>
      <c r="Q10" s="13"/>
      <c r="R10" s="13"/>
      <c r="S10" s="13"/>
      <c r="T10" s="13"/>
      <c r="U10" s="13"/>
    </row>
    <row r="11" spans="2:21" ht="15.75" thickBot="1" x14ac:dyDescent="0.3">
      <c r="B11" s="13"/>
      <c r="C11" s="13"/>
      <c r="D11" s="11"/>
      <c r="E11" s="13"/>
      <c r="F11" s="11"/>
      <c r="G11" s="10"/>
      <c r="H11" s="13"/>
      <c r="I11" s="12"/>
      <c r="J11" s="10"/>
      <c r="K11" s="10"/>
      <c r="L11" s="10"/>
      <c r="M11" s="10"/>
      <c r="N11" s="13"/>
      <c r="O11" s="13"/>
      <c r="P11" s="13"/>
      <c r="Q11" s="13"/>
      <c r="R11" s="13"/>
      <c r="S11" s="13"/>
      <c r="T11" s="13"/>
      <c r="U11" s="13"/>
    </row>
    <row r="12" spans="2:21" ht="15.75" thickBot="1" x14ac:dyDescent="0.3">
      <c r="B12" s="13"/>
      <c r="C12" s="13"/>
      <c r="D12" s="11"/>
      <c r="E12" s="13"/>
      <c r="F12" s="11"/>
      <c r="G12" s="10">
        <v>3</v>
      </c>
      <c r="H12" s="13" t="s">
        <v>42</v>
      </c>
      <c r="I12" s="12" t="s">
        <v>69</v>
      </c>
      <c r="J12" s="10">
        <v>2</v>
      </c>
      <c r="K12" s="10">
        <v>6</v>
      </c>
      <c r="L12" s="10">
        <v>5</v>
      </c>
      <c r="M12" s="10">
        <f t="shared" ref="M12" si="2">J12*K12*L12</f>
        <v>60</v>
      </c>
      <c r="N12" s="12" t="s">
        <v>87</v>
      </c>
      <c r="O12" s="12"/>
      <c r="P12" s="12"/>
      <c r="Q12" s="12"/>
      <c r="R12" s="12"/>
      <c r="S12" s="12"/>
      <c r="T12" s="12"/>
      <c r="U12" s="12"/>
    </row>
    <row r="13" spans="2:21" ht="15.75" thickBot="1" x14ac:dyDescent="0.3">
      <c r="B13" s="13"/>
      <c r="C13" s="13"/>
      <c r="D13" s="11"/>
      <c r="E13" s="13"/>
      <c r="F13" s="11"/>
      <c r="G13" s="10"/>
      <c r="H13" s="13"/>
      <c r="I13" s="12"/>
      <c r="J13" s="10"/>
      <c r="K13" s="10"/>
      <c r="L13" s="10"/>
      <c r="M13" s="10"/>
      <c r="N13" s="12"/>
      <c r="O13" s="12"/>
      <c r="P13" s="12"/>
      <c r="Q13" s="12"/>
      <c r="R13" s="12"/>
      <c r="S13" s="12"/>
      <c r="T13" s="12"/>
      <c r="U13" s="12"/>
    </row>
    <row r="14" spans="2:21" ht="15" customHeight="1" thickBot="1" x14ac:dyDescent="0.3">
      <c r="B14" s="13" t="s">
        <v>29</v>
      </c>
      <c r="C14" s="13">
        <v>2</v>
      </c>
      <c r="D14" s="11" t="s">
        <v>35</v>
      </c>
      <c r="E14" s="13" t="s">
        <v>18</v>
      </c>
      <c r="F14" s="13" t="s">
        <v>37</v>
      </c>
      <c r="G14" s="10">
        <v>1</v>
      </c>
      <c r="H14" s="28" t="s">
        <v>43</v>
      </c>
      <c r="I14" s="12" t="s">
        <v>61</v>
      </c>
      <c r="J14" s="10">
        <v>1</v>
      </c>
      <c r="K14" s="10">
        <v>10</v>
      </c>
      <c r="L14" s="10">
        <v>10</v>
      </c>
      <c r="M14" s="10">
        <f t="shared" ref="M14" si="3">J14*K14*L14</f>
        <v>100</v>
      </c>
      <c r="N14" s="12" t="s">
        <v>88</v>
      </c>
      <c r="O14" s="12"/>
      <c r="P14" s="12"/>
      <c r="Q14" s="12"/>
      <c r="R14" s="12"/>
      <c r="S14" s="12"/>
      <c r="T14" s="12"/>
      <c r="U14" s="12"/>
    </row>
    <row r="15" spans="2:21" ht="15" customHeight="1" thickBot="1" x14ac:dyDescent="0.3">
      <c r="B15" s="13"/>
      <c r="C15" s="13"/>
      <c r="D15" s="11"/>
      <c r="E15" s="13"/>
      <c r="F15" s="13"/>
      <c r="G15" s="10"/>
      <c r="H15" s="28"/>
      <c r="I15" s="12"/>
      <c r="J15" s="10"/>
      <c r="K15" s="10"/>
      <c r="L15" s="10"/>
      <c r="M15" s="10"/>
      <c r="N15" s="12"/>
      <c r="O15" s="12"/>
      <c r="P15" s="12"/>
      <c r="Q15" s="12"/>
      <c r="R15" s="12"/>
      <c r="S15" s="12"/>
      <c r="T15" s="12"/>
      <c r="U15" s="12"/>
    </row>
    <row r="16" spans="2:21" ht="15" customHeight="1" thickBot="1" x14ac:dyDescent="0.3">
      <c r="B16" s="13"/>
      <c r="C16" s="13"/>
      <c r="D16" s="11"/>
      <c r="E16" s="13" t="s">
        <v>26</v>
      </c>
      <c r="F16" s="13" t="s">
        <v>38</v>
      </c>
      <c r="G16" s="10">
        <v>1</v>
      </c>
      <c r="H16" s="28" t="s">
        <v>44</v>
      </c>
      <c r="I16" s="12" t="s">
        <v>62</v>
      </c>
      <c r="J16" s="10">
        <v>3</v>
      </c>
      <c r="K16" s="10">
        <v>9</v>
      </c>
      <c r="L16" s="10">
        <v>6</v>
      </c>
      <c r="M16" s="10">
        <f t="shared" ref="M16" si="4">J16*K16*L16</f>
        <v>162</v>
      </c>
      <c r="N16" s="11" t="s">
        <v>89</v>
      </c>
      <c r="O16" s="11"/>
      <c r="P16" s="11"/>
      <c r="Q16" s="11"/>
      <c r="R16" s="11"/>
      <c r="S16" s="11"/>
      <c r="T16" s="11"/>
      <c r="U16" s="11"/>
    </row>
    <row r="17" spans="2:21" ht="15.75" thickBot="1" x14ac:dyDescent="0.3">
      <c r="B17" s="13"/>
      <c r="C17" s="13"/>
      <c r="D17" s="11"/>
      <c r="E17" s="13"/>
      <c r="F17" s="13"/>
      <c r="G17" s="10"/>
      <c r="H17" s="28"/>
      <c r="I17" s="12"/>
      <c r="J17" s="10"/>
      <c r="K17" s="10"/>
      <c r="L17" s="10"/>
      <c r="M17" s="10"/>
      <c r="N17" s="11"/>
      <c r="O17" s="11"/>
      <c r="P17" s="11"/>
      <c r="Q17" s="11"/>
      <c r="R17" s="11"/>
      <c r="S17" s="11"/>
      <c r="T17" s="11"/>
      <c r="U17" s="11"/>
    </row>
    <row r="18" spans="2:21" ht="15.75" thickBot="1" x14ac:dyDescent="0.3">
      <c r="B18" s="11" t="s">
        <v>30</v>
      </c>
      <c r="C18" s="13">
        <v>3</v>
      </c>
      <c r="D18" s="11" t="s">
        <v>34</v>
      </c>
      <c r="E18" s="13" t="s">
        <v>18</v>
      </c>
      <c r="F18" s="13" t="s">
        <v>45</v>
      </c>
      <c r="G18" s="10">
        <v>1</v>
      </c>
      <c r="H18" s="16" t="s">
        <v>46</v>
      </c>
      <c r="I18" s="11" t="s">
        <v>70</v>
      </c>
      <c r="J18" s="10">
        <v>3</v>
      </c>
      <c r="K18" s="10">
        <v>10</v>
      </c>
      <c r="L18" s="10">
        <v>9</v>
      </c>
      <c r="M18" s="10">
        <f t="shared" ref="M18" si="5">J18*K18*L18</f>
        <v>270</v>
      </c>
      <c r="N18" s="13" t="s">
        <v>90</v>
      </c>
      <c r="O18" s="13"/>
      <c r="P18" s="13"/>
      <c r="Q18" s="13"/>
      <c r="R18" s="13"/>
      <c r="S18" s="13"/>
      <c r="T18" s="13"/>
      <c r="U18" s="13"/>
    </row>
    <row r="19" spans="2:21" ht="15.75" thickBot="1" x14ac:dyDescent="0.3">
      <c r="B19" s="11"/>
      <c r="C19" s="13"/>
      <c r="D19" s="11"/>
      <c r="E19" s="13"/>
      <c r="F19" s="13"/>
      <c r="G19" s="10"/>
      <c r="H19" s="16"/>
      <c r="I19" s="11"/>
      <c r="J19" s="10"/>
      <c r="K19" s="10"/>
      <c r="L19" s="10"/>
      <c r="M19" s="10"/>
      <c r="N19" s="13"/>
      <c r="O19" s="13"/>
      <c r="P19" s="13"/>
      <c r="Q19" s="13"/>
      <c r="R19" s="13"/>
      <c r="S19" s="13"/>
      <c r="T19" s="13"/>
      <c r="U19" s="13"/>
    </row>
    <row r="20" spans="2:21" ht="15.75" thickBot="1" x14ac:dyDescent="0.3">
      <c r="B20" s="11"/>
      <c r="C20" s="13"/>
      <c r="D20" s="11"/>
      <c r="E20" s="13"/>
      <c r="F20" s="13"/>
      <c r="G20" s="10">
        <v>2</v>
      </c>
      <c r="H20" s="16" t="s">
        <v>82</v>
      </c>
      <c r="I20" s="33" t="s">
        <v>50</v>
      </c>
      <c r="J20" s="10">
        <v>4</v>
      </c>
      <c r="K20" s="10">
        <v>10</v>
      </c>
      <c r="L20" s="10">
        <v>9</v>
      </c>
      <c r="M20" s="10">
        <f t="shared" ref="M20" si="6">J20*K20*L20</f>
        <v>360</v>
      </c>
      <c r="N20" s="10" t="s">
        <v>91</v>
      </c>
      <c r="O20" s="10"/>
      <c r="P20" s="10"/>
      <c r="Q20" s="10"/>
      <c r="R20" s="10"/>
      <c r="S20" s="10"/>
      <c r="T20" s="10"/>
      <c r="U20" s="10"/>
    </row>
    <row r="21" spans="2:21" ht="15.75" thickBot="1" x14ac:dyDescent="0.3">
      <c r="B21" s="11"/>
      <c r="C21" s="13"/>
      <c r="D21" s="11"/>
      <c r="E21" s="13"/>
      <c r="F21" s="13"/>
      <c r="G21" s="10"/>
      <c r="H21" s="16"/>
      <c r="I21" s="33"/>
      <c r="J21" s="10"/>
      <c r="K21" s="10"/>
      <c r="L21" s="10"/>
      <c r="M21" s="10"/>
      <c r="N21" s="10"/>
      <c r="O21" s="10"/>
      <c r="P21" s="10"/>
      <c r="Q21" s="10"/>
      <c r="R21" s="10"/>
      <c r="S21" s="10"/>
      <c r="T21" s="10"/>
      <c r="U21" s="10"/>
    </row>
    <row r="22" spans="2:21" ht="15.75" thickBot="1" x14ac:dyDescent="0.3">
      <c r="B22" s="11"/>
      <c r="C22" s="13"/>
      <c r="D22" s="11"/>
      <c r="E22" s="13"/>
      <c r="F22" s="13"/>
      <c r="G22" s="10">
        <v>3</v>
      </c>
      <c r="H22" s="16" t="s">
        <v>47</v>
      </c>
      <c r="I22" s="33" t="s">
        <v>51</v>
      </c>
      <c r="J22" s="10">
        <v>3</v>
      </c>
      <c r="K22" s="10">
        <v>8</v>
      </c>
      <c r="L22" s="10">
        <v>6</v>
      </c>
      <c r="M22" s="10">
        <f t="shared" ref="M22" si="7">J22*K22*L22</f>
        <v>144</v>
      </c>
      <c r="N22" s="10" t="s">
        <v>91</v>
      </c>
      <c r="O22" s="10"/>
      <c r="P22" s="10"/>
      <c r="Q22" s="10"/>
      <c r="R22" s="10"/>
      <c r="S22" s="10"/>
      <c r="T22" s="10"/>
      <c r="U22" s="10"/>
    </row>
    <row r="23" spans="2:21" ht="15" customHeight="1" thickBot="1" x14ac:dyDescent="0.3">
      <c r="B23" s="11"/>
      <c r="C23" s="13"/>
      <c r="D23" s="11"/>
      <c r="E23" s="13"/>
      <c r="F23" s="13"/>
      <c r="G23" s="10"/>
      <c r="H23" s="16"/>
      <c r="I23" s="33"/>
      <c r="J23" s="10"/>
      <c r="K23" s="10"/>
      <c r="L23" s="10"/>
      <c r="M23" s="10"/>
      <c r="N23" s="10"/>
      <c r="O23" s="10"/>
      <c r="P23" s="10"/>
      <c r="Q23" s="10"/>
      <c r="R23" s="10"/>
      <c r="S23" s="10"/>
      <c r="T23" s="10"/>
      <c r="U23" s="10"/>
    </row>
    <row r="24" spans="2:21" ht="15.75" thickBot="1" x14ac:dyDescent="0.3">
      <c r="B24" s="11"/>
      <c r="C24" s="13"/>
      <c r="D24" s="11"/>
      <c r="E24" s="13" t="s">
        <v>26</v>
      </c>
      <c r="F24" s="11" t="s">
        <v>39</v>
      </c>
      <c r="G24" s="10">
        <v>1</v>
      </c>
      <c r="H24" s="16" t="s">
        <v>48</v>
      </c>
      <c r="I24" s="33" t="s">
        <v>52</v>
      </c>
      <c r="J24" s="35">
        <v>6</v>
      </c>
      <c r="K24" s="35">
        <v>6</v>
      </c>
      <c r="L24" s="35">
        <v>6</v>
      </c>
      <c r="M24" s="10">
        <f t="shared" ref="M24" si="8">J24*K24*L24</f>
        <v>216</v>
      </c>
      <c r="N24" s="11" t="s">
        <v>92</v>
      </c>
      <c r="O24" s="11"/>
      <c r="P24" s="11"/>
      <c r="Q24" s="11"/>
      <c r="R24" s="11"/>
      <c r="S24" s="11"/>
      <c r="T24" s="11"/>
      <c r="U24" s="11"/>
    </row>
    <row r="25" spans="2:21" ht="15.75" thickBot="1" x14ac:dyDescent="0.3">
      <c r="B25" s="11"/>
      <c r="C25" s="13"/>
      <c r="D25" s="11"/>
      <c r="E25" s="13"/>
      <c r="F25" s="11"/>
      <c r="G25" s="10"/>
      <c r="H25" s="16"/>
      <c r="I25" s="33"/>
      <c r="J25" s="35"/>
      <c r="K25" s="35"/>
      <c r="L25" s="35"/>
      <c r="M25" s="10"/>
      <c r="N25" s="11"/>
      <c r="O25" s="11"/>
      <c r="P25" s="11"/>
      <c r="Q25" s="11"/>
      <c r="R25" s="11"/>
      <c r="S25" s="11"/>
      <c r="T25" s="11"/>
      <c r="U25" s="11"/>
    </row>
    <row r="26" spans="2:21" ht="15.75" thickBot="1" x14ac:dyDescent="0.3">
      <c r="B26" s="11"/>
      <c r="C26" s="13"/>
      <c r="D26" s="11"/>
      <c r="E26" s="13"/>
      <c r="F26" s="11"/>
      <c r="G26" s="10">
        <v>2</v>
      </c>
      <c r="H26" s="16" t="s">
        <v>49</v>
      </c>
      <c r="I26" s="33" t="s">
        <v>53</v>
      </c>
      <c r="J26" s="35">
        <v>3</v>
      </c>
      <c r="K26" s="35">
        <v>6</v>
      </c>
      <c r="L26" s="35">
        <v>6</v>
      </c>
      <c r="M26" s="10">
        <f t="shared" ref="M26" si="9">J26*K26*L26</f>
        <v>108</v>
      </c>
      <c r="N26" s="10" t="s">
        <v>93</v>
      </c>
      <c r="O26" s="10"/>
      <c r="P26" s="10"/>
      <c r="Q26" s="10"/>
      <c r="R26" s="10"/>
      <c r="S26" s="10"/>
      <c r="T26" s="10"/>
      <c r="U26" s="10"/>
    </row>
    <row r="27" spans="2:21" ht="15.75" thickBot="1" x14ac:dyDescent="0.3">
      <c r="B27" s="11"/>
      <c r="C27" s="13"/>
      <c r="D27" s="11"/>
      <c r="E27" s="13"/>
      <c r="F27" s="11"/>
      <c r="G27" s="10"/>
      <c r="H27" s="16"/>
      <c r="I27" s="33"/>
      <c r="J27" s="35"/>
      <c r="K27" s="35"/>
      <c r="L27" s="35"/>
      <c r="M27" s="10"/>
      <c r="N27" s="10"/>
      <c r="O27" s="10"/>
      <c r="P27" s="10"/>
      <c r="Q27" s="10"/>
      <c r="R27" s="10"/>
      <c r="S27" s="10"/>
      <c r="T27" s="10"/>
      <c r="U27" s="10"/>
    </row>
    <row r="28" spans="2:21" ht="15.75" thickBot="1" x14ac:dyDescent="0.3">
      <c r="B28" s="11"/>
      <c r="C28" s="13">
        <v>4</v>
      </c>
      <c r="D28" s="11" t="s">
        <v>33</v>
      </c>
      <c r="E28" s="13" t="s">
        <v>18</v>
      </c>
      <c r="F28" s="28" t="s">
        <v>81</v>
      </c>
      <c r="G28" s="10">
        <v>1</v>
      </c>
      <c r="H28" s="15" t="s">
        <v>66</v>
      </c>
      <c r="I28" s="34" t="s">
        <v>57</v>
      </c>
      <c r="J28" s="35">
        <v>1</v>
      </c>
      <c r="K28" s="35">
        <v>10</v>
      </c>
      <c r="L28" s="35">
        <v>8</v>
      </c>
      <c r="M28" s="10">
        <f t="shared" ref="M28" si="10">J28*K28*L28</f>
        <v>80</v>
      </c>
      <c r="N28" s="12" t="s">
        <v>99</v>
      </c>
      <c r="O28" s="12"/>
      <c r="P28" s="12"/>
      <c r="Q28" s="12"/>
      <c r="R28" s="12"/>
      <c r="S28" s="12"/>
      <c r="T28" s="12"/>
      <c r="U28" s="12"/>
    </row>
    <row r="29" spans="2:21" ht="15.75" thickBot="1" x14ac:dyDescent="0.3">
      <c r="B29" s="11"/>
      <c r="C29" s="13"/>
      <c r="D29" s="11"/>
      <c r="E29" s="13"/>
      <c r="F29" s="28"/>
      <c r="G29" s="10"/>
      <c r="H29" s="15"/>
      <c r="I29" s="34"/>
      <c r="J29" s="35"/>
      <c r="K29" s="35"/>
      <c r="L29" s="35"/>
      <c r="M29" s="10"/>
      <c r="N29" s="12"/>
      <c r="O29" s="12"/>
      <c r="P29" s="12"/>
      <c r="Q29" s="12"/>
      <c r="R29" s="12"/>
      <c r="S29" s="12"/>
      <c r="T29" s="12"/>
      <c r="U29" s="12"/>
    </row>
    <row r="30" spans="2:21" ht="15.75" thickBot="1" x14ac:dyDescent="0.3">
      <c r="B30" s="11"/>
      <c r="C30" s="13"/>
      <c r="D30" s="11"/>
      <c r="E30" s="13"/>
      <c r="F30" s="28"/>
      <c r="G30" s="10">
        <v>2</v>
      </c>
      <c r="H30" s="15" t="s">
        <v>71</v>
      </c>
      <c r="I30" s="12" t="s">
        <v>64</v>
      </c>
      <c r="J30" s="35">
        <v>3</v>
      </c>
      <c r="K30" s="35">
        <v>10</v>
      </c>
      <c r="L30" s="35">
        <v>6</v>
      </c>
      <c r="M30" s="10">
        <f t="shared" ref="M30" si="11">J30*K30*L30</f>
        <v>180</v>
      </c>
      <c r="N30" s="12" t="s">
        <v>95</v>
      </c>
      <c r="O30" s="12"/>
      <c r="P30" s="12"/>
      <c r="Q30" s="12"/>
      <c r="R30" s="12"/>
      <c r="S30" s="12"/>
      <c r="T30" s="12"/>
      <c r="U30" s="12"/>
    </row>
    <row r="31" spans="2:21" ht="15.75" customHeight="1" thickBot="1" x14ac:dyDescent="0.3">
      <c r="B31" s="11"/>
      <c r="C31" s="13"/>
      <c r="D31" s="11"/>
      <c r="E31" s="13"/>
      <c r="F31" s="28"/>
      <c r="G31" s="10"/>
      <c r="H31" s="15"/>
      <c r="I31" s="12"/>
      <c r="J31" s="35"/>
      <c r="K31" s="35"/>
      <c r="L31" s="35"/>
      <c r="M31" s="10"/>
      <c r="N31" s="12"/>
      <c r="O31" s="12"/>
      <c r="P31" s="12"/>
      <c r="Q31" s="12"/>
      <c r="R31" s="12"/>
      <c r="S31" s="12"/>
      <c r="T31" s="12"/>
      <c r="U31" s="12"/>
    </row>
    <row r="32" spans="2:21" ht="15.75" customHeight="1" thickBot="1" x14ac:dyDescent="0.3">
      <c r="B32" s="11"/>
      <c r="C32" s="13"/>
      <c r="D32" s="11"/>
      <c r="E32" s="13" t="s">
        <v>26</v>
      </c>
      <c r="F32" s="11" t="s">
        <v>54</v>
      </c>
      <c r="G32" s="10">
        <v>1</v>
      </c>
      <c r="H32" s="15" t="s">
        <v>55</v>
      </c>
      <c r="I32" s="12" t="s">
        <v>94</v>
      </c>
      <c r="J32" s="35">
        <v>5</v>
      </c>
      <c r="K32" s="35">
        <v>7</v>
      </c>
      <c r="L32" s="35">
        <v>7</v>
      </c>
      <c r="M32" s="10">
        <f t="shared" ref="M32" si="12">J32*K32*L32</f>
        <v>245</v>
      </c>
      <c r="N32" s="13" t="s">
        <v>96</v>
      </c>
      <c r="O32" s="13"/>
      <c r="P32" s="13"/>
      <c r="Q32" s="13"/>
      <c r="R32" s="13"/>
      <c r="S32" s="13"/>
      <c r="T32" s="13"/>
      <c r="U32" s="13"/>
    </row>
    <row r="33" spans="2:21" ht="15" customHeight="1" thickBot="1" x14ac:dyDescent="0.3">
      <c r="B33" s="11"/>
      <c r="C33" s="13"/>
      <c r="D33" s="11"/>
      <c r="E33" s="13"/>
      <c r="F33" s="11"/>
      <c r="G33" s="10"/>
      <c r="H33" s="15"/>
      <c r="I33" s="12"/>
      <c r="J33" s="35"/>
      <c r="K33" s="35"/>
      <c r="L33" s="35"/>
      <c r="M33" s="10"/>
      <c r="N33" s="13"/>
      <c r="O33" s="13"/>
      <c r="P33" s="13"/>
      <c r="Q33" s="13"/>
      <c r="R33" s="13"/>
      <c r="S33" s="13"/>
      <c r="T33" s="13"/>
      <c r="U33" s="13"/>
    </row>
    <row r="34" spans="2:21" ht="15" customHeight="1" thickBot="1" x14ac:dyDescent="0.3">
      <c r="B34" s="11"/>
      <c r="C34" s="13"/>
      <c r="D34" s="11"/>
      <c r="E34" s="13"/>
      <c r="F34" s="11"/>
      <c r="G34" s="10">
        <v>2</v>
      </c>
      <c r="H34" s="15" t="s">
        <v>56</v>
      </c>
      <c r="I34" s="12" t="s">
        <v>67</v>
      </c>
      <c r="J34" s="35">
        <v>1</v>
      </c>
      <c r="K34" s="35">
        <v>8</v>
      </c>
      <c r="L34" s="35">
        <v>7</v>
      </c>
      <c r="M34" s="10">
        <f t="shared" ref="M34" si="13">J34*K34*L34</f>
        <v>56</v>
      </c>
      <c r="N34" s="13" t="s">
        <v>97</v>
      </c>
      <c r="O34" s="13"/>
      <c r="P34" s="13"/>
      <c r="Q34" s="13"/>
      <c r="R34" s="13"/>
      <c r="S34" s="13"/>
      <c r="T34" s="13"/>
      <c r="U34" s="13"/>
    </row>
    <row r="35" spans="2:21" ht="15.75" thickBot="1" x14ac:dyDescent="0.3">
      <c r="B35" s="11"/>
      <c r="C35" s="13"/>
      <c r="D35" s="11"/>
      <c r="E35" s="13"/>
      <c r="F35" s="11"/>
      <c r="G35" s="10"/>
      <c r="H35" s="15"/>
      <c r="I35" s="12"/>
      <c r="J35" s="35"/>
      <c r="K35" s="35"/>
      <c r="L35" s="35"/>
      <c r="M35" s="10"/>
      <c r="N35" s="13"/>
      <c r="O35" s="13"/>
      <c r="P35" s="13"/>
      <c r="Q35" s="13"/>
      <c r="R35" s="13"/>
      <c r="S35" s="13"/>
      <c r="T35" s="13"/>
      <c r="U35" s="13"/>
    </row>
    <row r="36" spans="2:21" ht="15.75" thickBot="1" x14ac:dyDescent="0.3">
      <c r="B36" s="13" t="s">
        <v>29</v>
      </c>
      <c r="C36" s="13">
        <v>5</v>
      </c>
      <c r="D36" s="12" t="s">
        <v>79</v>
      </c>
      <c r="E36" s="13" t="s">
        <v>18</v>
      </c>
      <c r="F36" s="27" t="s">
        <v>80</v>
      </c>
      <c r="G36" s="10">
        <v>1</v>
      </c>
      <c r="H36" s="14" t="s">
        <v>68</v>
      </c>
      <c r="I36" s="12" t="s">
        <v>65</v>
      </c>
      <c r="J36" s="10">
        <v>1</v>
      </c>
      <c r="K36" s="10">
        <v>10</v>
      </c>
      <c r="L36" s="10">
        <v>2</v>
      </c>
      <c r="M36" s="10">
        <f t="shared" ref="M36" si="14">J36*K36*L36</f>
        <v>20</v>
      </c>
      <c r="N36" s="11" t="s">
        <v>98</v>
      </c>
      <c r="O36" s="11"/>
      <c r="P36" s="11"/>
      <c r="Q36" s="11"/>
      <c r="R36" s="11"/>
      <c r="S36" s="11"/>
      <c r="T36" s="11"/>
      <c r="U36" s="11"/>
    </row>
    <row r="37" spans="2:21" ht="15.75" thickBot="1" x14ac:dyDescent="0.3">
      <c r="B37" s="13"/>
      <c r="C37" s="13"/>
      <c r="D37" s="12"/>
      <c r="E37" s="13"/>
      <c r="F37" s="27"/>
      <c r="G37" s="10"/>
      <c r="H37" s="14"/>
      <c r="I37" s="12"/>
      <c r="J37" s="10"/>
      <c r="K37" s="10"/>
      <c r="L37" s="10"/>
      <c r="M37" s="10"/>
      <c r="N37" s="11"/>
      <c r="O37" s="11"/>
      <c r="P37" s="11"/>
      <c r="Q37" s="11"/>
      <c r="R37" s="11"/>
      <c r="S37" s="11"/>
      <c r="T37" s="11"/>
      <c r="U37" s="11"/>
    </row>
    <row r="38" spans="2:21" ht="15" customHeight="1" x14ac:dyDescent="0.25">
      <c r="B38" s="54" t="s">
        <v>11</v>
      </c>
      <c r="C38" s="55"/>
      <c r="D38" s="55"/>
      <c r="E38" s="55"/>
      <c r="F38" s="58" t="s">
        <v>12</v>
      </c>
      <c r="G38" s="55"/>
      <c r="H38" s="36" t="s">
        <v>27</v>
      </c>
      <c r="I38" s="38" t="s">
        <v>19</v>
      </c>
      <c r="J38" s="17" t="s">
        <v>5</v>
      </c>
      <c r="K38" s="18"/>
      <c r="L38" s="18"/>
      <c r="M38" s="19"/>
    </row>
    <row r="39" spans="2:21" x14ac:dyDescent="0.25">
      <c r="B39" s="56"/>
      <c r="C39" s="57"/>
      <c r="D39" s="57"/>
      <c r="E39" s="57"/>
      <c r="F39" s="59"/>
      <c r="G39" s="57"/>
      <c r="H39" s="37"/>
      <c r="I39" s="39"/>
      <c r="J39" s="17"/>
      <c r="K39" s="18"/>
      <c r="L39" s="18"/>
      <c r="M39" s="19"/>
    </row>
    <row r="40" spans="2:21" x14ac:dyDescent="0.25">
      <c r="B40" s="43" t="s">
        <v>6</v>
      </c>
      <c r="C40" s="36"/>
      <c r="D40" s="36"/>
      <c r="E40" s="44"/>
      <c r="F40" s="31" t="s">
        <v>21</v>
      </c>
      <c r="G40" s="31"/>
      <c r="H40" s="7" t="s">
        <v>13</v>
      </c>
      <c r="I40" s="40" t="s">
        <v>72</v>
      </c>
      <c r="J40" s="17"/>
      <c r="K40" s="18"/>
      <c r="L40" s="18"/>
      <c r="M40" s="19"/>
    </row>
    <row r="41" spans="2:21" x14ac:dyDescent="0.25">
      <c r="B41" s="45" t="s">
        <v>7</v>
      </c>
      <c r="C41" s="37"/>
      <c r="D41" s="37"/>
      <c r="E41" s="46"/>
      <c r="F41" s="31" t="s">
        <v>22</v>
      </c>
      <c r="G41" s="31"/>
      <c r="H41" s="7" t="s">
        <v>14</v>
      </c>
      <c r="I41" s="40"/>
      <c r="J41" s="17"/>
      <c r="K41" s="18"/>
      <c r="L41" s="18"/>
      <c r="M41" s="19"/>
    </row>
    <row r="42" spans="2:21" x14ac:dyDescent="0.25">
      <c r="B42" s="45" t="s">
        <v>8</v>
      </c>
      <c r="C42" s="37"/>
      <c r="D42" s="37"/>
      <c r="E42" s="46"/>
      <c r="F42" s="31" t="s">
        <v>23</v>
      </c>
      <c r="G42" s="31"/>
      <c r="H42" s="7" t="s">
        <v>15</v>
      </c>
      <c r="I42" s="40"/>
      <c r="J42" s="17"/>
      <c r="K42" s="18"/>
      <c r="L42" s="18"/>
      <c r="M42" s="19"/>
    </row>
    <row r="43" spans="2:21" x14ac:dyDescent="0.25">
      <c r="B43" s="47" t="s">
        <v>9</v>
      </c>
      <c r="C43" s="48"/>
      <c r="D43" s="48"/>
      <c r="E43" s="49"/>
      <c r="F43" s="31" t="s">
        <v>24</v>
      </c>
      <c r="G43" s="31"/>
      <c r="H43" s="7" t="s">
        <v>16</v>
      </c>
      <c r="I43" s="40"/>
      <c r="J43" s="17"/>
      <c r="K43" s="18"/>
      <c r="L43" s="18"/>
      <c r="M43" s="19"/>
    </row>
    <row r="44" spans="2:21" ht="15.75" thickBot="1" x14ac:dyDescent="0.3">
      <c r="B44" s="50" t="s">
        <v>10</v>
      </c>
      <c r="C44" s="51"/>
      <c r="D44" s="51"/>
      <c r="E44" s="52"/>
      <c r="F44" s="42" t="s">
        <v>25</v>
      </c>
      <c r="G44" s="42"/>
      <c r="H44" s="8" t="s">
        <v>17</v>
      </c>
      <c r="I44" s="41"/>
      <c r="J44" s="20"/>
      <c r="K44" s="21"/>
      <c r="L44" s="21"/>
      <c r="M44" s="22"/>
    </row>
    <row r="45" spans="2:21" x14ac:dyDescent="0.25">
      <c r="B45" s="53"/>
      <c r="C45" s="53"/>
      <c r="D45" s="53"/>
      <c r="E45" s="53"/>
      <c r="H45" s="30"/>
      <c r="I45" s="30"/>
      <c r="M45" s="3"/>
    </row>
    <row r="46" spans="2:21" x14ac:dyDescent="0.25">
      <c r="B46" s="6"/>
      <c r="C46" s="5"/>
      <c r="H46" s="4"/>
      <c r="I46" s="4"/>
      <c r="M46" s="3"/>
    </row>
    <row r="47" spans="2:21" x14ac:dyDescent="0.25">
      <c r="F47" s="32"/>
      <c r="G47" s="32"/>
      <c r="H47" s="2"/>
      <c r="I47" s="2"/>
      <c r="M47" s="3"/>
    </row>
    <row r="48" spans="2:21" x14ac:dyDescent="0.25">
      <c r="F48" s="32"/>
      <c r="G48" s="32"/>
      <c r="H48" s="2"/>
      <c r="I48" s="2"/>
      <c r="M48" s="3"/>
    </row>
    <row r="49" spans="6:13" x14ac:dyDescent="0.25">
      <c r="H49" s="29"/>
      <c r="I49" s="29"/>
      <c r="M49" s="3"/>
    </row>
    <row r="50" spans="6:13" x14ac:dyDescent="0.25">
      <c r="F50" s="32"/>
      <c r="G50" s="32"/>
      <c r="H50" s="29"/>
      <c r="I50" s="29"/>
      <c r="M50" s="3"/>
    </row>
    <row r="51" spans="6:13" x14ac:dyDescent="0.25">
      <c r="F51" s="32"/>
      <c r="G51" s="32"/>
      <c r="H51" s="29"/>
      <c r="I51" s="29"/>
      <c r="M51" s="3"/>
    </row>
    <row r="52" spans="6:13" x14ac:dyDescent="0.25">
      <c r="F52" s="29"/>
      <c r="G52" s="29"/>
      <c r="H52" s="29"/>
      <c r="I52" s="29"/>
      <c r="M52" s="3"/>
    </row>
    <row r="53" spans="6:13" x14ac:dyDescent="0.25">
      <c r="F53" s="29"/>
      <c r="G53" s="29"/>
      <c r="H53" s="29"/>
      <c r="I53" s="29"/>
      <c r="M53" s="3"/>
    </row>
    <row r="54" spans="6:13" x14ac:dyDescent="0.25">
      <c r="M54" s="3"/>
    </row>
    <row r="55" spans="6:13" x14ac:dyDescent="0.25">
      <c r="M55" s="3"/>
    </row>
    <row r="56" spans="6:13" x14ac:dyDescent="0.25">
      <c r="M56" s="3"/>
    </row>
    <row r="57" spans="6:13" x14ac:dyDescent="0.25">
      <c r="M57" s="3"/>
    </row>
    <row r="58" spans="6:13" x14ac:dyDescent="0.25">
      <c r="M58" s="3"/>
    </row>
    <row r="59" spans="6:13" x14ac:dyDescent="0.25">
      <c r="M59" s="3"/>
    </row>
    <row r="60" spans="6:13" x14ac:dyDescent="0.25">
      <c r="M60" s="3"/>
    </row>
    <row r="61" spans="6:13" x14ac:dyDescent="0.25">
      <c r="M61" s="3"/>
    </row>
    <row r="62" spans="6:13" x14ac:dyDescent="0.25">
      <c r="M62" s="3"/>
    </row>
  </sheetData>
  <mergeCells count="199">
    <mergeCell ref="H38:H39"/>
    <mergeCell ref="I38:I39"/>
    <mergeCell ref="I40:I44"/>
    <mergeCell ref="F44:G44"/>
    <mergeCell ref="F50:G50"/>
    <mergeCell ref="F51:G51"/>
    <mergeCell ref="F48:G48"/>
    <mergeCell ref="B40:E40"/>
    <mergeCell ref="B41:E41"/>
    <mergeCell ref="B42:E42"/>
    <mergeCell ref="B43:E43"/>
    <mergeCell ref="B44:E44"/>
    <mergeCell ref="B45:E45"/>
    <mergeCell ref="B38:E39"/>
    <mergeCell ref="F38:G39"/>
    <mergeCell ref="F40:G40"/>
    <mergeCell ref="M32:M33"/>
    <mergeCell ref="M34:M35"/>
    <mergeCell ref="M36:M37"/>
    <mergeCell ref="M26:M27"/>
    <mergeCell ref="M28:M29"/>
    <mergeCell ref="M30:M31"/>
    <mergeCell ref="M16:M17"/>
    <mergeCell ref="M18:M19"/>
    <mergeCell ref="M20:M21"/>
    <mergeCell ref="M22:M23"/>
    <mergeCell ref="M24:M25"/>
    <mergeCell ref="M6:M7"/>
    <mergeCell ref="M8:M9"/>
    <mergeCell ref="M10:M11"/>
    <mergeCell ref="M12:M13"/>
    <mergeCell ref="M14:M15"/>
    <mergeCell ref="J34:J35"/>
    <mergeCell ref="K34:K35"/>
    <mergeCell ref="L34:L35"/>
    <mergeCell ref="L36:L37"/>
    <mergeCell ref="K36:K37"/>
    <mergeCell ref="J36:J37"/>
    <mergeCell ref="J30:J31"/>
    <mergeCell ref="K30:K31"/>
    <mergeCell ref="L30:L31"/>
    <mergeCell ref="L32:L33"/>
    <mergeCell ref="K32:K33"/>
    <mergeCell ref="J32:J33"/>
    <mergeCell ref="J28:J29"/>
    <mergeCell ref="K28:K29"/>
    <mergeCell ref="L28:L29"/>
    <mergeCell ref="J26:J27"/>
    <mergeCell ref="K26:K27"/>
    <mergeCell ref="L26:L27"/>
    <mergeCell ref="J22:J23"/>
    <mergeCell ref="K22:K23"/>
    <mergeCell ref="L22:L23"/>
    <mergeCell ref="L24:L25"/>
    <mergeCell ref="K24:K25"/>
    <mergeCell ref="J24:J25"/>
    <mergeCell ref="J18:J19"/>
    <mergeCell ref="K18:K19"/>
    <mergeCell ref="L18:L19"/>
    <mergeCell ref="L20:L21"/>
    <mergeCell ref="K20:K21"/>
    <mergeCell ref="J20:J21"/>
    <mergeCell ref="I10:I11"/>
    <mergeCell ref="I8:I9"/>
    <mergeCell ref="J14:J15"/>
    <mergeCell ref="K14:K15"/>
    <mergeCell ref="L14:L15"/>
    <mergeCell ref="L16:L17"/>
    <mergeCell ref="K16:K17"/>
    <mergeCell ref="J16:J17"/>
    <mergeCell ref="J10:J11"/>
    <mergeCell ref="K10:K11"/>
    <mergeCell ref="L10:L11"/>
    <mergeCell ref="L12:L13"/>
    <mergeCell ref="K12:K13"/>
    <mergeCell ref="J12:J13"/>
    <mergeCell ref="E32:E35"/>
    <mergeCell ref="I28:I29"/>
    <mergeCell ref="E24:E27"/>
    <mergeCell ref="J6:J7"/>
    <mergeCell ref="K6:K7"/>
    <mergeCell ref="L6:L7"/>
    <mergeCell ref="J8:J9"/>
    <mergeCell ref="K8:K9"/>
    <mergeCell ref="L8:L9"/>
    <mergeCell ref="H14:H15"/>
    <mergeCell ref="H16:H17"/>
    <mergeCell ref="G16:G17"/>
    <mergeCell ref="G14:G15"/>
    <mergeCell ref="I14:I15"/>
    <mergeCell ref="I16:I17"/>
    <mergeCell ref="H6:H7"/>
    <mergeCell ref="I6:I7"/>
    <mergeCell ref="H8:H9"/>
    <mergeCell ref="H10:H11"/>
    <mergeCell ref="H12:H13"/>
    <mergeCell ref="G8:G9"/>
    <mergeCell ref="G10:G11"/>
    <mergeCell ref="G12:G13"/>
    <mergeCell ref="I12:I13"/>
    <mergeCell ref="C18:C27"/>
    <mergeCell ref="H18:H19"/>
    <mergeCell ref="H20:H21"/>
    <mergeCell ref="H22:H23"/>
    <mergeCell ref="I18:I19"/>
    <mergeCell ref="I20:I21"/>
    <mergeCell ref="I22:I23"/>
    <mergeCell ref="I24:I25"/>
    <mergeCell ref="I26:I27"/>
    <mergeCell ref="D14:D17"/>
    <mergeCell ref="C14:C17"/>
    <mergeCell ref="B18:B35"/>
    <mergeCell ref="E14:E15"/>
    <mergeCell ref="E16:E17"/>
    <mergeCell ref="F43:G43"/>
    <mergeCell ref="F6:F7"/>
    <mergeCell ref="E6:E7"/>
    <mergeCell ref="F24:F27"/>
    <mergeCell ref="F14:F15"/>
    <mergeCell ref="F16:F17"/>
    <mergeCell ref="E18:E23"/>
    <mergeCell ref="G18:G19"/>
    <mergeCell ref="G22:G23"/>
    <mergeCell ref="G20:G21"/>
    <mergeCell ref="G36:G37"/>
    <mergeCell ref="C28:C35"/>
    <mergeCell ref="F32:F35"/>
    <mergeCell ref="G34:G35"/>
    <mergeCell ref="G32:G33"/>
    <mergeCell ref="G30:G31"/>
    <mergeCell ref="G6:G7"/>
    <mergeCell ref="D18:D27"/>
    <mergeCell ref="D28:D35"/>
    <mergeCell ref="H53:I53"/>
    <mergeCell ref="F52:G52"/>
    <mergeCell ref="F53:G53"/>
    <mergeCell ref="H45:I45"/>
    <mergeCell ref="H49:I49"/>
    <mergeCell ref="H50:I50"/>
    <mergeCell ref="H51:I51"/>
    <mergeCell ref="H52:I52"/>
    <mergeCell ref="F41:G41"/>
    <mergeCell ref="F42:G42"/>
    <mergeCell ref="F47:G47"/>
    <mergeCell ref="J38:M44"/>
    <mergeCell ref="B4:B5"/>
    <mergeCell ref="D6:D13"/>
    <mergeCell ref="C6:C13"/>
    <mergeCell ref="B6:B13"/>
    <mergeCell ref="P2:R2"/>
    <mergeCell ref="G4:H5"/>
    <mergeCell ref="D2:G2"/>
    <mergeCell ref="I2:M2"/>
    <mergeCell ref="J4:M4"/>
    <mergeCell ref="C4:D5"/>
    <mergeCell ref="F8:F13"/>
    <mergeCell ref="E4:F5"/>
    <mergeCell ref="I4:I5"/>
    <mergeCell ref="B36:B37"/>
    <mergeCell ref="D36:D37"/>
    <mergeCell ref="C36:C37"/>
    <mergeCell ref="F36:F37"/>
    <mergeCell ref="E8:E13"/>
    <mergeCell ref="E36:E37"/>
    <mergeCell ref="F18:F23"/>
    <mergeCell ref="F28:F31"/>
    <mergeCell ref="E28:E31"/>
    <mergeCell ref="B14:B17"/>
    <mergeCell ref="H36:H37"/>
    <mergeCell ref="G26:G27"/>
    <mergeCell ref="G24:G25"/>
    <mergeCell ref="H28:H29"/>
    <mergeCell ref="H24:H25"/>
    <mergeCell ref="H26:H27"/>
    <mergeCell ref="I30:I31"/>
    <mergeCell ref="I32:I33"/>
    <mergeCell ref="I34:I35"/>
    <mergeCell ref="I36:I37"/>
    <mergeCell ref="H30:H31"/>
    <mergeCell ref="H32:H33"/>
    <mergeCell ref="H34:H35"/>
    <mergeCell ref="G28:G29"/>
    <mergeCell ref="N22:U23"/>
    <mergeCell ref="N24:U25"/>
    <mergeCell ref="N26:U27"/>
    <mergeCell ref="N28:U29"/>
    <mergeCell ref="N30:U31"/>
    <mergeCell ref="N32:U33"/>
    <mergeCell ref="N34:U35"/>
    <mergeCell ref="N36:U37"/>
    <mergeCell ref="N4:U5"/>
    <mergeCell ref="N6:U7"/>
    <mergeCell ref="N8:U9"/>
    <mergeCell ref="N10:U11"/>
    <mergeCell ref="N12:U13"/>
    <mergeCell ref="N14:U15"/>
    <mergeCell ref="N16:U17"/>
    <mergeCell ref="N18:U19"/>
    <mergeCell ref="N20:U2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2011-08-03T15:28:10Z</dcterms:modified>
</cp:coreProperties>
</file>